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300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<sst xmlns="http://schemas.openxmlformats.org/spreadsheetml/2006/main" count="84" uniqueCount="69">
  <si>
    <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</si>
  <si>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项目名称</t>
  </si>
  <si>
    <t>北京市山洪灾害防治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</si>
  <si>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</si>
  <si>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</si>
  <si>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</si>
  <si>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</si>
  <si>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</si>
  <si>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</si>
  <si>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</si>
  <si>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</si>
  <si>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</si>
  <si>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</si>
  <si>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</si>
  <si>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</si>
  <si>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</si>
  <si>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</si>
  <si>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</si>
  <si>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</si>
  <si>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通过布设15座综合预警站，并开展小流域治理单元梳理及清单建立，山洪灾害算据、算法、算力建设以及小流域“四预”功能建设等年度山洪灾害防治建设任务，进一步提升我市山洪灾害监测预警能力。</t>
  </si>
  <si>
    <t>按计划建设完成15座综合预警站，完成小流域治理单元梳理及清单建立，山洪灾害算据、算法、算力建设以及小流域“四预”功能建设，进一步提升了我市山洪灾害监测预警能力。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</si>
  <si>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</si>
  <si>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</si>
  <si>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</si>
  <si>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</si>
  <si>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</si>
  <si>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</si>
  <si>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</si>
  <si>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</si>
  <si>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</si>
  <si>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小流域“三算”能力建设成果</t>
  </si>
  <si>
    <t>=1项</t>
  </si>
  <si>
    <t>1项</t>
  </si>
  <si>
    <t>小流域“四预”功能建设</t>
  </si>
  <si>
    <t>小流域治理单元清单</t>
  </si>
  <si>
    <t>=1套</t>
  </si>
  <si>
    <t>1套</t>
  </si>
  <si>
    <t>综合预警站</t>
  </si>
  <si>
    <t>=15座</t>
  </si>
  <si>
    <t>15座</t>
  </si>
  <si>
    <t>质量
指标</t>
  </si>
  <si>
    <t>建设类项目验收合格率</t>
  </si>
  <si>
    <t>=100%</t>
  </si>
  <si>
    <t>研究类成果通过专家验收</t>
  </si>
  <si>
    <t>合格</t>
  </si>
  <si>
    <t>时效
指标</t>
  </si>
  <si>
    <t>截至2024年7月底，工作任务完成比例</t>
  </si>
  <si>
    <t>≥60%</t>
  </si>
  <si>
    <t>受前期财评工作耗时较长影响，项目建设较原计划启动时间偏晚。后续将进一步优化细化预算材料，有针对性地与财评公司加强沟通，提高财评工作效率。</t>
  </si>
  <si>
    <t>截至2024年年底，工作任务完成比例</t>
  </si>
  <si>
    <t>成本指标</t>
  </si>
  <si>
    <t>经济
成本
指标</t>
  </si>
  <si>
    <t>项目成本</t>
  </si>
  <si>
    <t>≤966.740742万元</t>
  </si>
  <si>
    <t>806.73万元</t>
  </si>
  <si>
    <t>效益
指标</t>
  </si>
  <si>
    <t>经济效益指标</t>
  </si>
  <si>
    <t>社会效益指标</t>
  </si>
  <si>
    <t>提升全市山洪灾害监测预警能力</t>
  </si>
  <si>
    <t>优</t>
  </si>
  <si>
    <t>生态效益指标</t>
  </si>
  <si>
    <t>可持续影响指标</t>
  </si>
  <si>
    <t>持续支撑山洪风险预警信息发布</t>
  </si>
  <si>
    <t>满意度指标</t>
  </si>
  <si>
    <t>服务对象满意度指标</t>
  </si>
  <si>
    <t>成果应用单位满意度</t>
  </si>
  <si>
    <t>≥95%</t>
  </si>
  <si>
    <t>98%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</si>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</sst>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0" fontId="2" fillId="0" borderId="1" xfId="1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zoomScaleSheetLayoutView="100" topLeftCell="A4" workbookViewId="0">
      <selection activeCell="M22" sqref="M22:N22"/>
    </sheetView>
  </sheetViews>
  <sheetFormatPr defaultColWidth="9" defaultRowHeight="13.5"/>
  <cols>
    <col min="1" max="1" width="5.13333333333333" customWidth="1"/>
    <col min="2" max="2" width="6" customWidth="1"/>
    <col min="3" max="3" width="7.725" customWidth="1"/>
    <col min="5" max="6" width="10" customWidth="1"/>
    <col min="7" max="8" width="7.46666666666667" customWidth="1"/>
    <col min="9" max="9" width="3.90833333333333" customWidth="1"/>
    <col min="10" max="10" width="4.53333333333333" customWidth="1"/>
    <col min="11" max="11" width="3.90833333333333" customWidth="1"/>
    <col min="12" max="12" width="4" customWidth="1"/>
    <col min="13" max="13" width="4.90833333333333" customWidth="1"/>
    <col min="14" max="14" width="41.5" customWidth="1"/>
  </cols>
  <sheetData>
    <row r="1" ht="3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13"/>
    </row>
    <row r="3" ht="33" customHeight="1" spans="1:14">
      <c r="A3" s="2" t="s">
        <v>3</v>
      </c>
      <c r="B3" s="2"/>
      <c r="C3" s="2"/>
      <c r="D3" s="2"/>
      <c r="E3" s="2" t="s">
        <v>4</v>
      </c>
      <c r="F3" s="2" t="s">
        <v>5</v>
      </c>
      <c r="G3" s="2"/>
      <c r="H3" s="2" t="s">
        <v>6</v>
      </c>
      <c r="I3" s="2"/>
      <c r="J3" s="2" t="s">
        <v>7</v>
      </c>
      <c r="K3" s="2"/>
      <c r="L3" s="2" t="s">
        <v>8</v>
      </c>
      <c r="M3" s="2"/>
      <c r="N3" s="2" t="s">
        <v>9</v>
      </c>
    </row>
    <row r="4" ht="18" customHeight="1" spans="1:14">
      <c r="A4" s="2"/>
      <c r="B4" s="2"/>
      <c r="C4" s="4" t="s">
        <v>10</v>
      </c>
      <c r="D4" s="4"/>
      <c r="E4" s="5">
        <v>966.740742</v>
      </c>
      <c r="F4" s="5">
        <v>806.73</v>
      </c>
      <c r="G4" s="5">
        <f t="shared" ref="E4:I4" si="0">SUM(G5:G7)</f>
        <v>0</v>
      </c>
      <c r="H4" s="5">
        <v>806.73</v>
      </c>
      <c r="I4" s="5">
        <f t="shared" si="0"/>
        <v>0</v>
      </c>
      <c r="J4" s="2">
        <v>10</v>
      </c>
      <c r="K4" s="2"/>
      <c r="L4" s="14">
        <f t="shared" ref="L4:L7" si="1">ROUND(H4/F4,4)</f>
        <v>1</v>
      </c>
      <c r="M4" s="14"/>
      <c r="N4" s="2">
        <f>ROUND(J4*L4,2)</f>
        <v>10</v>
      </c>
    </row>
    <row r="5" ht="26" customHeight="1" spans="1:14">
      <c r="A5" s="2"/>
      <c r="B5" s="2"/>
      <c r="C5" s="2" t="s">
        <v>11</v>
      </c>
      <c r="D5" s="2"/>
      <c r="E5" s="5">
        <v>966.740742</v>
      </c>
      <c r="F5" s="5">
        <v>806.73</v>
      </c>
      <c r="G5" s="5"/>
      <c r="H5" s="5">
        <v>806.73</v>
      </c>
      <c r="I5" s="5"/>
      <c r="J5" s="2" t="s">
        <v>12</v>
      </c>
      <c r="K5" s="2"/>
      <c r="L5" s="14">
        <f t="shared" si="1"/>
        <v>1</v>
      </c>
      <c r="M5" s="14"/>
      <c r="N5" s="2" t="s">
        <v>12</v>
      </c>
    </row>
    <row r="6" ht="32" customHeight="1" spans="1:14">
      <c r="A6" s="2"/>
      <c r="B6" s="2"/>
      <c r="C6" s="2" t="s">
        <v>13</v>
      </c>
      <c r="D6" s="2"/>
      <c r="E6" s="5"/>
      <c r="F6" s="5"/>
      <c r="G6" s="5"/>
      <c r="H6" s="5"/>
      <c r="I6" s="5"/>
      <c r="J6" s="2" t="s">
        <v>12</v>
      </c>
      <c r="K6" s="2"/>
      <c r="L6" s="14" t="s">
        <v>14</v>
      </c>
      <c r="M6" s="14"/>
      <c r="N6" s="2" t="s">
        <v>12</v>
      </c>
    </row>
    <row r="7" ht="26" customHeight="1" spans="1:14">
      <c r="A7" s="2"/>
      <c r="B7" s="2"/>
      <c r="C7" s="2" t="s">
        <v>15</v>
      </c>
      <c r="D7" s="2"/>
      <c r="E7" s="5"/>
      <c r="F7" s="5"/>
      <c r="G7" s="5"/>
      <c r="H7" s="5"/>
      <c r="I7" s="5"/>
      <c r="J7" s="2" t="s">
        <v>12</v>
      </c>
      <c r="K7" s="2"/>
      <c r="L7" s="14" t="s">
        <v>14</v>
      </c>
      <c r="M7" s="14"/>
      <c r="N7" s="2" t="s">
        <v>12</v>
      </c>
    </row>
    <row r="8" ht="15" customHeight="1" spans="1:14">
      <c r="A8" s="2" t="s">
        <v>16</v>
      </c>
      <c r="B8" s="2" t="s">
        <v>17</v>
      </c>
      <c r="C8" s="2"/>
      <c r="D8" s="2"/>
      <c r="E8" s="2"/>
      <c r="F8" s="2"/>
      <c r="G8" s="2"/>
      <c r="H8" s="2" t="s">
        <v>18</v>
      </c>
      <c r="I8" s="2"/>
      <c r="J8" s="2"/>
      <c r="K8" s="2"/>
      <c r="L8" s="2"/>
      <c r="M8" s="2"/>
      <c r="N8" s="2"/>
    </row>
    <row r="9" ht="74" customHeight="1" spans="1:14">
      <c r="A9" s="2"/>
      <c r="B9" s="2" t="s">
        <v>19</v>
      </c>
      <c r="C9" s="2"/>
      <c r="D9" s="2"/>
      <c r="E9" s="2"/>
      <c r="F9" s="2"/>
      <c r="G9" s="2"/>
      <c r="H9" s="2" t="s">
        <v>20</v>
      </c>
      <c r="I9" s="2"/>
      <c r="J9" s="2"/>
      <c r="K9" s="2"/>
      <c r="L9" s="2"/>
      <c r="M9" s="2"/>
      <c r="N9" s="2"/>
    </row>
    <row r="10" ht="41" customHeight="1" spans="1:14">
      <c r="A10" s="6" t="s">
        <v>21</v>
      </c>
      <c r="B10" s="2" t="s">
        <v>22</v>
      </c>
      <c r="C10" s="2" t="s">
        <v>23</v>
      </c>
      <c r="D10" s="2" t="s">
        <v>24</v>
      </c>
      <c r="E10" s="2"/>
      <c r="F10" s="2"/>
      <c r="G10" s="2" t="s">
        <v>25</v>
      </c>
      <c r="H10" s="2" t="s">
        <v>26</v>
      </c>
      <c r="I10" s="2" t="s">
        <v>7</v>
      </c>
      <c r="J10" s="2"/>
      <c r="K10" s="2" t="s">
        <v>9</v>
      </c>
      <c r="L10" s="2"/>
      <c r="M10" s="2" t="s">
        <v>27</v>
      </c>
      <c r="N10" s="2"/>
    </row>
    <row r="11" ht="15" customHeight="1" spans="1:14">
      <c r="A11" s="6"/>
      <c r="B11" s="7" t="s">
        <v>28</v>
      </c>
      <c r="C11" s="2" t="s">
        <v>29</v>
      </c>
      <c r="D11" s="8" t="s">
        <v>30</v>
      </c>
      <c r="E11" s="8"/>
      <c r="F11" s="8"/>
      <c r="G11" s="9" t="s">
        <v>31</v>
      </c>
      <c r="H11" s="2" t="s">
        <v>32</v>
      </c>
      <c r="I11" s="2">
        <v>5</v>
      </c>
      <c r="J11" s="2"/>
      <c r="K11" s="2">
        <v>5</v>
      </c>
      <c r="L11" s="2"/>
      <c r="M11" s="2"/>
      <c r="N11" s="2"/>
    </row>
    <row r="12" ht="15" customHeight="1" spans="1:14">
      <c r="A12" s="6"/>
      <c r="B12" s="10"/>
      <c r="C12" s="2"/>
      <c r="D12" s="8" t="s">
        <v>33</v>
      </c>
      <c r="E12" s="8"/>
      <c r="F12" s="8"/>
      <c r="G12" s="9" t="s">
        <v>31</v>
      </c>
      <c r="H12" s="2" t="s">
        <v>32</v>
      </c>
      <c r="I12" s="2">
        <v>5</v>
      </c>
      <c r="J12" s="2"/>
      <c r="K12" s="2">
        <v>5</v>
      </c>
      <c r="L12" s="2"/>
      <c r="M12" s="2"/>
      <c r="N12" s="2"/>
    </row>
    <row r="13" ht="15" customHeight="1" spans="1:14">
      <c r="A13" s="6"/>
      <c r="B13" s="10"/>
      <c r="C13" s="2"/>
      <c r="D13" s="8" t="s">
        <v>34</v>
      </c>
      <c r="E13" s="8"/>
      <c r="F13" s="8"/>
      <c r="G13" s="9" t="s">
        <v>35</v>
      </c>
      <c r="H13" s="2" t="s">
        <v>36</v>
      </c>
      <c r="I13" s="15">
        <v>5</v>
      </c>
      <c r="J13" s="16"/>
      <c r="K13" s="15">
        <v>5</v>
      </c>
      <c r="L13" s="16"/>
      <c r="M13" s="15"/>
      <c r="N13" s="16"/>
    </row>
    <row r="14" ht="15" customHeight="1" spans="1:14">
      <c r="A14" s="6"/>
      <c r="B14" s="10"/>
      <c r="C14" s="2"/>
      <c r="D14" s="8" t="s">
        <v>37</v>
      </c>
      <c r="E14" s="8"/>
      <c r="F14" s="8"/>
      <c r="G14" s="9" t="s">
        <v>38</v>
      </c>
      <c r="H14" s="2" t="s">
        <v>39</v>
      </c>
      <c r="I14" s="2">
        <v>5</v>
      </c>
      <c r="J14" s="2"/>
      <c r="K14" s="2">
        <v>5</v>
      </c>
      <c r="L14" s="2"/>
      <c r="M14" s="2"/>
      <c r="N14" s="2"/>
    </row>
    <row r="15" ht="15" customHeight="1" spans="1:14">
      <c r="A15" s="6"/>
      <c r="B15" s="10"/>
      <c r="C15" s="2" t="s">
        <v>40</v>
      </c>
      <c r="D15" s="8" t="s">
        <v>41</v>
      </c>
      <c r="E15" s="8"/>
      <c r="F15" s="8"/>
      <c r="G15" s="9" t="s">
        <v>42</v>
      </c>
      <c r="H15" s="11">
        <v>1</v>
      </c>
      <c r="I15" s="2">
        <v>10</v>
      </c>
      <c r="J15" s="2"/>
      <c r="K15" s="2">
        <v>10</v>
      </c>
      <c r="L15" s="2"/>
      <c r="M15" s="2"/>
      <c r="N15" s="2"/>
    </row>
    <row r="16" ht="15" customHeight="1" spans="1:14">
      <c r="A16" s="6"/>
      <c r="B16" s="10"/>
      <c r="C16" s="2"/>
      <c r="D16" s="8" t="s">
        <v>43</v>
      </c>
      <c r="E16" s="8"/>
      <c r="F16" s="8"/>
      <c r="G16" s="2" t="s">
        <v>44</v>
      </c>
      <c r="H16" s="2" t="s">
        <v>44</v>
      </c>
      <c r="I16" s="2">
        <v>10</v>
      </c>
      <c r="J16" s="2"/>
      <c r="K16" s="2">
        <v>10</v>
      </c>
      <c r="L16" s="2"/>
      <c r="M16" s="2"/>
      <c r="N16" s="2"/>
    </row>
    <row r="17" ht="45" customHeight="1" spans="1:14">
      <c r="A17" s="6"/>
      <c r="B17" s="10"/>
      <c r="C17" s="2" t="s">
        <v>45</v>
      </c>
      <c r="D17" s="8" t="s">
        <v>46</v>
      </c>
      <c r="E17" s="8"/>
      <c r="F17" s="8"/>
      <c r="G17" s="11" t="s">
        <v>47</v>
      </c>
      <c r="H17" s="11">
        <v>0.55</v>
      </c>
      <c r="I17" s="2">
        <v>5</v>
      </c>
      <c r="J17" s="2"/>
      <c r="K17" s="2">
        <v>4.58</v>
      </c>
      <c r="L17" s="2"/>
      <c r="M17" s="2" t="s">
        <v>48</v>
      </c>
      <c r="N17" s="2"/>
    </row>
    <row r="18" ht="41" customHeight="1" spans="1:14">
      <c r="A18" s="6"/>
      <c r="B18" s="10"/>
      <c r="C18" s="2"/>
      <c r="D18" s="8" t="s">
        <v>49</v>
      </c>
      <c r="E18" s="8"/>
      <c r="F18" s="8"/>
      <c r="G18" s="9" t="s">
        <v>42</v>
      </c>
      <c r="H18" s="11">
        <v>1</v>
      </c>
      <c r="I18" s="2">
        <v>5</v>
      </c>
      <c r="J18" s="2"/>
      <c r="K18" s="2">
        <v>5</v>
      </c>
      <c r="L18" s="2"/>
      <c r="M18" s="2"/>
      <c r="N18" s="2"/>
    </row>
    <row r="19" ht="54" customHeight="1" spans="1:14">
      <c r="A19" s="6"/>
      <c r="B19" s="7" t="s">
        <v>50</v>
      </c>
      <c r="C19" s="2" t="s">
        <v>51</v>
      </c>
      <c r="D19" s="8" t="s">
        <v>52</v>
      </c>
      <c r="E19" s="8"/>
      <c r="F19" s="8"/>
      <c r="G19" s="2" t="s">
        <v>53</v>
      </c>
      <c r="H19" s="2" t="s">
        <v>54</v>
      </c>
      <c r="I19" s="2">
        <v>10</v>
      </c>
      <c r="J19" s="2"/>
      <c r="K19" s="2">
        <v>10</v>
      </c>
      <c r="L19" s="2"/>
      <c r="M19" s="2"/>
      <c r="N19" s="2"/>
    </row>
    <row r="20" ht="48" customHeight="1" spans="1:14">
      <c r="A20" s="6"/>
      <c r="B20" s="2" t="s">
        <v>55</v>
      </c>
      <c r="C20" s="2" t="s">
        <v>56</v>
      </c>
      <c r="D20" s="8"/>
      <c r="E20" s="8"/>
      <c r="F20" s="8"/>
      <c r="G20" s="2"/>
      <c r="H20" s="2"/>
      <c r="I20" s="2"/>
      <c r="J20" s="2"/>
      <c r="K20" s="2"/>
      <c r="L20" s="2"/>
      <c r="M20" s="2"/>
      <c r="N20" s="2"/>
    </row>
    <row r="21" ht="51" customHeight="1" spans="1:14">
      <c r="A21" s="6"/>
      <c r="B21" s="2"/>
      <c r="C21" s="2" t="s">
        <v>57</v>
      </c>
      <c r="D21" s="8" t="s">
        <v>58</v>
      </c>
      <c r="E21" s="8"/>
      <c r="F21" s="8"/>
      <c r="G21" s="2" t="s">
        <v>59</v>
      </c>
      <c r="H21" s="2" t="s">
        <v>59</v>
      </c>
      <c r="I21" s="2">
        <v>10</v>
      </c>
      <c r="J21" s="2"/>
      <c r="K21" s="2">
        <v>10</v>
      </c>
      <c r="L21" s="2"/>
      <c r="M21" s="2"/>
      <c r="N21" s="2"/>
    </row>
    <row r="22" ht="38" customHeight="1" spans="1:14">
      <c r="A22" s="6"/>
      <c r="B22" s="2"/>
      <c r="C22" s="2" t="s">
        <v>60</v>
      </c>
      <c r="D22" s="8"/>
      <c r="E22" s="8"/>
      <c r="F22" s="8"/>
      <c r="G22" s="2"/>
      <c r="H22" s="2"/>
      <c r="I22" s="2"/>
      <c r="J22" s="2"/>
      <c r="K22" s="2"/>
      <c r="L22" s="2"/>
      <c r="M22" s="2"/>
      <c r="N22" s="2"/>
    </row>
    <row r="23" ht="48" customHeight="1" spans="1:14">
      <c r="A23" s="6"/>
      <c r="B23" s="2"/>
      <c r="C23" s="2" t="s">
        <v>61</v>
      </c>
      <c r="D23" s="8" t="s">
        <v>62</v>
      </c>
      <c r="E23" s="8"/>
      <c r="F23" s="8"/>
      <c r="G23" s="2" t="s">
        <v>59</v>
      </c>
      <c r="H23" s="2" t="s">
        <v>59</v>
      </c>
      <c r="I23" s="2">
        <v>10</v>
      </c>
      <c r="J23" s="2"/>
      <c r="K23" s="2">
        <v>10</v>
      </c>
      <c r="L23" s="2"/>
      <c r="M23" s="2"/>
      <c r="N23" s="2"/>
    </row>
    <row r="24" ht="47" customHeight="1" spans="1:14">
      <c r="A24" s="6"/>
      <c r="B24" s="2" t="s">
        <v>63</v>
      </c>
      <c r="C24" s="2" t="s">
        <v>64</v>
      </c>
      <c r="D24" s="8" t="s">
        <v>65</v>
      </c>
      <c r="E24" s="8"/>
      <c r="F24" s="8"/>
      <c r="G24" s="2" t="s">
        <v>66</v>
      </c>
      <c r="H24" s="9" t="s">
        <v>67</v>
      </c>
      <c r="I24" s="2">
        <v>10</v>
      </c>
      <c r="J24" s="2"/>
      <c r="K24" s="2">
        <v>10</v>
      </c>
      <c r="L24" s="2"/>
      <c r="M24" s="2"/>
      <c r="N24" s="2"/>
    </row>
    <row r="25" ht="22" customHeight="1" spans="1:14">
      <c r="A25" s="12" t="s">
        <v>68</v>
      </c>
      <c r="B25" s="12"/>
      <c r="C25" s="12"/>
      <c r="D25" s="12"/>
      <c r="E25" s="12"/>
      <c r="F25" s="12"/>
      <c r="G25" s="12"/>
      <c r="H25" s="12"/>
      <c r="I25" s="12">
        <v>100</v>
      </c>
      <c r="J25" s="12"/>
      <c r="K25" s="12">
        <f>SUM(K11:L24,N4)</f>
        <v>99.58</v>
      </c>
      <c r="L25" s="12"/>
      <c r="M25" s="17"/>
      <c r="N25" s="17"/>
    </row>
  </sheetData>
  <mergeCells count="104">
    <mergeCell ref="A1:N1"/>
    <mergeCell ref="A2:B2"/>
    <mergeCell ref="C2:N2"/>
    <mergeCell ref="C3:D3"/>
    <mergeCell ref="F3:G3"/>
    <mergeCell ref="H3:I3"/>
    <mergeCell ref="J3:K3"/>
    <mergeCell ref="L3:M3"/>
    <mergeCell ref="C4:D4"/>
    <mergeCell ref="F4:G4"/>
    <mergeCell ref="H4:I4"/>
    <mergeCell ref="J4:K4"/>
    <mergeCell ref="L4:M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B8:G8"/>
    <mergeCell ref="H8:N8"/>
    <mergeCell ref="B9:G9"/>
    <mergeCell ref="H9:N9"/>
    <mergeCell ref="D10:F10"/>
    <mergeCell ref="I10:J10"/>
    <mergeCell ref="K10:L10"/>
    <mergeCell ref="M10:N10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8:A9"/>
    <mergeCell ref="A10:A24"/>
    <mergeCell ref="B11:B18"/>
    <mergeCell ref="B20:B23"/>
    <mergeCell ref="C11:C14"/>
    <mergeCell ref="C15:C16"/>
    <mergeCell ref="C17:C18"/>
    <mergeCell ref="A3:B7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水务应急中心办公室</cp:lastModifiedBy>
  <dcterms:created xsi:type="dcterms:W3CDTF">2022-03-19T01:44:00Z</dcterms:created>
  <dcterms:modified xsi:type="dcterms:W3CDTF">2025-08-26T04:24:38Z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